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76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<sst xmlns="http://schemas.openxmlformats.org/spreadsheetml/2006/main" count="66">
  <si>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</si>
  <si>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</si>
  <si>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</si>
  <si>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</si>
  <si>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财政票据工本印刷服务</t>
  </si>
  <si>
    <t>主管部门</t>
  </si>
  <si>
    <t>财政局</t>
  </si>
  <si>
    <t>实施单位</t>
  </si>
  <si>
    <t>综合科</t>
  </si>
  <si>
    <t>项目负责人</t>
  </si>
  <si>
    <t>辛丽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</si>
  <si>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</si>
  <si>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</si>
  <si>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</si>
  <si>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</si>
  <si>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</si>
  <si>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</si>
  <si>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</si>
  <si>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</si>
  <si>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</si>
  <si>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</si>
  <si>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</si>
  <si>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</si>
  <si>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</si>
  <si>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</si>
  <si>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</si>
  <si>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</si>
  <si>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</si>
  <si>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</si>
  <si>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</si>
  <si>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</si>
  <si>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</si>
  <si>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</si>
  <si>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</si>
  <si>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</si>
  <si>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</si>
  <si>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编印材料</t>
  </si>
  <si>
    <r>
      <rPr>
        <sz val="9"/>
        <color theme="1"/>
        <rFont val="Times New Roman"/>
        <charset val="134"/>
      </rPr>
      <t>≤30000000</t>
    </r>
    <r>
      <rPr>
        <sz val="9"/>
        <color theme="1"/>
        <rFont val="宋体"/>
        <charset val="134"/>
      </rPr>
      <t>份</t>
    </r>
  </si>
  <si>
    <r>
      <rPr>
        <sz val="9"/>
        <color theme="1"/>
        <rFont val="Times New Roman"/>
        <charset val="134"/>
      </rPr>
      <t>28002098</t>
    </r>
    <r>
      <rPr>
        <sz val="9"/>
        <color theme="1"/>
        <rFont val="宋体"/>
        <charset val="134"/>
      </rPr>
      <t>份</t>
    </r>
  </si>
  <si>
    <t>发放单位</t>
  </si>
  <si>
    <r>
      <rPr>
        <sz val="9"/>
        <color theme="1"/>
        <rFont val="Times New Roman"/>
        <charset val="134"/>
      </rPr>
      <t>≥734</t>
    </r>
    <r>
      <rPr>
        <sz val="9"/>
        <color theme="1"/>
        <rFont val="宋体"/>
        <charset val="134"/>
      </rPr>
      <t>个</t>
    </r>
  </si>
  <si>
    <r>
      <rPr>
        <sz val="9"/>
        <color theme="1"/>
        <rFont val="Times New Roman"/>
        <charset val="134"/>
      </rPr>
      <t>1044</t>
    </r>
    <r>
      <rPr>
        <sz val="9"/>
        <color theme="1"/>
        <rFont val="宋体"/>
        <charset val="134"/>
      </rPr>
      <t>个</t>
    </r>
  </si>
  <si>
    <t>质量指标</t>
  </si>
  <si>
    <t>部门预算编制通过率</t>
  </si>
  <si>
    <t>时效指标</t>
  </si>
  <si>
    <t>经费支出进度</t>
  </si>
  <si>
    <t>≥92%</t>
  </si>
  <si>
    <t>成本指标</t>
  </si>
  <si>
    <t>经济成本指标</t>
  </si>
  <si>
    <t>每份材料印刷成本</t>
  </si>
  <si>
    <r>
      <rPr>
        <sz val="9"/>
        <color theme="1"/>
        <rFont val="Times New Roman"/>
        <charset val="134"/>
      </rPr>
      <t>≤0.12</t>
    </r>
    <r>
      <rPr>
        <sz val="9"/>
        <color theme="1"/>
        <rFont val="宋体"/>
        <charset val="134"/>
      </rPr>
      <t>元</t>
    </r>
  </si>
  <si>
    <t>超项目批复总金额比重</t>
  </si>
  <si>
    <r>
      <rPr>
        <sz val="9"/>
        <color theme="1"/>
        <rFont val="Times New Roman"/>
        <charset val="134"/>
      </rPr>
      <t>≤256</t>
    </r>
    <r>
      <rPr>
        <sz val="9"/>
        <color theme="1"/>
        <rFont val="宋体"/>
        <charset val="134"/>
      </rPr>
      <t>万元</t>
    </r>
  </si>
  <si>
    <r>
      <rPr>
        <sz val="9"/>
        <color theme="1"/>
        <rFont val="Times New Roman"/>
        <charset val="134"/>
      </rPr>
      <t>180.04</t>
    </r>
    <r>
      <rPr>
        <sz val="9"/>
        <color theme="1"/>
        <rFont val="宋体"/>
        <charset val="134"/>
      </rPr>
      <t>万元</t>
    </r>
  </si>
  <si>
    <t>电子票据改革减少纸质票据印刷成本</t>
  </si>
  <si>
    <t>社会效益指标</t>
  </si>
  <si>
    <t>科室信息被采纳情况</t>
  </si>
  <si>
    <t>≥2</t>
  </si>
  <si>
    <t>按实际工作需要完成，将继续优化指标配置。</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</si>
  <si>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</si>
  <si>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</si>
  <si>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参与单位满意度</t>
  </si>
  <si>
    <t>≥96%</t>
  </si>
  <si>
    <t>总分</t>
  </si>
  <si>
    <r>
      <rPr>
        <b/>
        <sz val="11"/>
        <color theme="1"/>
        <rFont val="宋体"/>
        <charset val="134"/>
      </rPr>
      <t xml:space="preserve">    填表人：李鹏</t>
    </r>
    <r>
      <rPr>
        <b/>
        <sz val="11"/>
        <color theme="1"/>
        <rFont val="Times New Roman"/>
        <charset val="134"/>
      </rPr>
      <t xml:space="preserve">                   </t>
    </r>
    <r>
      <rPr>
        <b/>
        <sz val="11"/>
        <color theme="1"/>
        <rFont val="宋体"/>
        <charset val="134"/>
      </rPr>
      <t>联系电话：65090334</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</si>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</sst>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quot;元&quot;"/>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rgb="FFFF0000"/>
      <name val="宋体"/>
      <charset val="134"/>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29"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8" borderId="12" applyNumberFormat="0" applyFont="0" applyAlignment="0" applyProtection="0">
      <alignment vertical="center"/>
    </xf>
    <xf numFmtId="0" fontId="21" fillId="20"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7" applyNumberFormat="0" applyFill="0" applyAlignment="0" applyProtection="0">
      <alignment vertical="center"/>
    </xf>
    <xf numFmtId="0" fontId="24" fillId="0" borderId="7" applyNumberFormat="0" applyFill="0" applyAlignment="0" applyProtection="0">
      <alignment vertical="center"/>
    </xf>
    <xf numFmtId="0" fontId="21" fillId="27" borderId="0" applyNumberFormat="0" applyBorder="0" applyAlignment="0" applyProtection="0">
      <alignment vertical="center"/>
    </xf>
    <xf numFmtId="0" fontId="23" fillId="0" borderId="6" applyNumberFormat="0" applyFill="0" applyAlignment="0" applyProtection="0">
      <alignment vertical="center"/>
    </xf>
    <xf numFmtId="0" fontId="21" fillId="19" borderId="0" applyNumberFormat="0" applyBorder="0" applyAlignment="0" applyProtection="0">
      <alignment vertical="center"/>
    </xf>
    <xf numFmtId="0" fontId="30" fillId="15" borderId="10" applyNumberFormat="0" applyAlignment="0" applyProtection="0">
      <alignment vertical="center"/>
    </xf>
    <xf numFmtId="0" fontId="26" fillId="15" borderId="9" applyNumberFormat="0" applyAlignment="0" applyProtection="0">
      <alignment vertical="center"/>
    </xf>
    <xf numFmtId="0" fontId="33" fillId="26" borderId="11" applyNumberFormat="0" applyAlignment="0" applyProtection="0">
      <alignment vertical="center"/>
    </xf>
    <xf numFmtId="0" fontId="18" fillId="25" borderId="0" applyNumberFormat="0" applyBorder="0" applyAlignment="0" applyProtection="0">
      <alignment vertical="center"/>
    </xf>
    <xf numFmtId="0" fontId="21" fillId="14" borderId="0" applyNumberFormat="0" applyBorder="0" applyAlignment="0" applyProtection="0">
      <alignment vertical="center"/>
    </xf>
    <xf numFmtId="0" fontId="22" fillId="0" borderId="5" applyNumberFormat="0" applyFill="0" applyAlignment="0" applyProtection="0">
      <alignment vertical="center"/>
    </xf>
    <xf numFmtId="0" fontId="25" fillId="0" borderId="8" applyNumberFormat="0" applyFill="0" applyAlignment="0" applyProtection="0">
      <alignment vertical="center"/>
    </xf>
    <xf numFmtId="0" fontId="19" fillId="4" borderId="0" applyNumberFormat="0" applyBorder="0" applyAlignment="0" applyProtection="0">
      <alignment vertical="center"/>
    </xf>
    <xf numFmtId="0" fontId="34" fillId="32" borderId="0" applyNumberFormat="0" applyBorder="0" applyAlignment="0" applyProtection="0">
      <alignment vertical="center"/>
    </xf>
    <xf numFmtId="0" fontId="18" fillId="3" borderId="0" applyNumberFormat="0" applyBorder="0" applyAlignment="0" applyProtection="0">
      <alignment vertical="center"/>
    </xf>
    <xf numFmtId="0" fontId="21" fillId="13" borderId="0" applyNumberFormat="0" applyBorder="0" applyAlignment="0" applyProtection="0">
      <alignment vertical="center"/>
    </xf>
    <xf numFmtId="0" fontId="18" fillId="12"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21" fillId="11" borderId="0" applyNumberFormat="0" applyBorder="0" applyAlignment="0" applyProtection="0">
      <alignment vertical="center"/>
    </xf>
    <xf numFmtId="0" fontId="21" fillId="18" borderId="0" applyNumberFormat="0" applyBorder="0" applyAlignment="0" applyProtection="0">
      <alignment vertical="center"/>
    </xf>
    <xf numFmtId="0" fontId="18" fillId="29" borderId="0" applyNumberFormat="0" applyBorder="0" applyAlignment="0" applyProtection="0">
      <alignment vertical="center"/>
    </xf>
    <xf numFmtId="0" fontId="18" fillId="23" borderId="0" applyNumberFormat="0" applyBorder="0" applyAlignment="0" applyProtection="0">
      <alignment vertical="center"/>
    </xf>
    <xf numFmtId="0" fontId="21" fillId="22" borderId="0" applyNumberFormat="0" applyBorder="0" applyAlignment="0" applyProtection="0">
      <alignment vertical="center"/>
    </xf>
    <xf numFmtId="0" fontId="18" fillId="8" borderId="0" applyNumberFormat="0" applyBorder="0" applyAlignment="0" applyProtection="0">
      <alignment vertical="center"/>
    </xf>
    <xf numFmtId="0" fontId="21" fillId="21" borderId="0" applyNumberFormat="0" applyBorder="0" applyAlignment="0" applyProtection="0">
      <alignment vertical="center"/>
    </xf>
    <xf numFmtId="0" fontId="21" fillId="7" borderId="0" applyNumberFormat="0" applyBorder="0" applyAlignment="0" applyProtection="0">
      <alignment vertical="center"/>
    </xf>
    <xf numFmtId="0" fontId="18" fillId="17" borderId="0" applyNumberFormat="0" applyBorder="0" applyAlignment="0" applyProtection="0">
      <alignment vertical="center"/>
    </xf>
    <xf numFmtId="0" fontId="21" fillId="6"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xf numFmtId="0" fontId="16" fillId="0" borderId="4" xfId="0" applyFont="1" applyFill="1" applyBorder="1" applyAlignment="1">
      <alignment horizontal="left" vertical="center"/>
    </xf>
    <xf numFmtId="0" fontId="16"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topLeftCell="A19" workbookViewId="0">
      <selection activeCell="P17" sqref="P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8.87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65090342</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11">
        <v>256</v>
      </c>
      <c r="F8" s="11">
        <v>180.0375</v>
      </c>
      <c r="G8" s="7"/>
      <c r="H8" s="11">
        <v>180.0375</v>
      </c>
      <c r="I8" s="7"/>
      <c r="J8" s="5">
        <v>10</v>
      </c>
      <c r="K8" s="5"/>
      <c r="L8" s="18">
        <f>H8/F8</f>
        <v>1</v>
      </c>
      <c r="M8" s="18"/>
      <c r="N8" s="7">
        <v>10</v>
      </c>
    </row>
    <row r="9" ht="15" customHeight="1" spans="1:14">
      <c r="A9" s="9"/>
      <c r="B9" s="9"/>
      <c r="C9" s="5" t="s">
        <v>20</v>
      </c>
      <c r="D9" s="5"/>
      <c r="E9" s="11">
        <v>256</v>
      </c>
      <c r="F9" s="11">
        <v>180.0375</v>
      </c>
      <c r="G9" s="7"/>
      <c r="H9" s="11">
        <v>180.0375</v>
      </c>
      <c r="I9" s="7"/>
      <c r="J9" s="7" t="s">
        <v>21</v>
      </c>
      <c r="K9" s="7"/>
      <c r="L9" s="7"/>
      <c r="M9" s="7"/>
      <c r="N9" s="7" t="s">
        <v>21</v>
      </c>
    </row>
    <row r="10" ht="15" customHeight="1" spans="1:14">
      <c r="A10" s="9"/>
      <c r="B10" s="9"/>
      <c r="C10" s="12" t="s">
        <v>22</v>
      </c>
      <c r="D10" s="12"/>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27</v>
      </c>
      <c r="B14" s="5" t="s">
        <v>28</v>
      </c>
      <c r="C14" s="5" t="s">
        <v>29</v>
      </c>
      <c r="D14" s="14" t="s">
        <v>30</v>
      </c>
      <c r="E14" s="5"/>
      <c r="F14" s="5"/>
      <c r="G14" s="14" t="s">
        <v>31</v>
      </c>
      <c r="H14" s="14" t="s">
        <v>32</v>
      </c>
      <c r="I14" s="5" t="s">
        <v>16</v>
      </c>
      <c r="J14" s="5"/>
      <c r="K14" s="5" t="s">
        <v>18</v>
      </c>
      <c r="L14" s="5"/>
      <c r="M14" s="5" t="s">
        <v>33</v>
      </c>
      <c r="N14" s="5"/>
    </row>
    <row r="15" ht="14.25" customHeight="1" spans="1:14">
      <c r="A15" s="15"/>
      <c r="B15" s="5" t="s">
        <v>34</v>
      </c>
      <c r="C15" s="5" t="s">
        <v>35</v>
      </c>
      <c r="D15" s="16" t="s">
        <v>36</v>
      </c>
      <c r="E15" s="17"/>
      <c r="F15" s="17"/>
      <c r="G15" s="7" t="s">
        <v>37</v>
      </c>
      <c r="H15" s="7" t="s">
        <v>38</v>
      </c>
      <c r="I15" s="7">
        <v>10</v>
      </c>
      <c r="J15" s="7"/>
      <c r="K15" s="7">
        <v>10</v>
      </c>
      <c r="L15" s="7"/>
      <c r="M15" s="7"/>
      <c r="N15" s="7"/>
    </row>
    <row r="16" ht="14.25" customHeight="1" spans="1:14">
      <c r="A16" s="15"/>
      <c r="B16" s="5"/>
      <c r="C16" s="5"/>
      <c r="D16" s="16" t="s">
        <v>39</v>
      </c>
      <c r="E16" s="17"/>
      <c r="F16" s="17"/>
      <c r="G16" s="7" t="s">
        <v>40</v>
      </c>
      <c r="H16" s="7" t="s">
        <v>41</v>
      </c>
      <c r="I16" s="7">
        <v>10</v>
      </c>
      <c r="J16" s="7"/>
      <c r="K16" s="7">
        <v>10</v>
      </c>
      <c r="L16" s="7"/>
      <c r="M16" s="7"/>
      <c r="N16" s="7"/>
    </row>
    <row r="17" ht="15" customHeight="1" spans="1:18">
      <c r="A17" s="15"/>
      <c r="B17" s="5"/>
      <c r="C17" s="5" t="s">
        <v>42</v>
      </c>
      <c r="D17" s="16" t="s">
        <v>43</v>
      </c>
      <c r="E17" s="17"/>
      <c r="F17" s="17"/>
      <c r="G17" s="18">
        <v>1</v>
      </c>
      <c r="H17" s="18">
        <v>1</v>
      </c>
      <c r="I17" s="7">
        <v>10</v>
      </c>
      <c r="J17" s="7"/>
      <c r="K17" s="7">
        <v>10</v>
      </c>
      <c r="L17" s="7"/>
      <c r="M17" s="7"/>
      <c r="N17" s="7"/>
      <c r="Q17" s="31"/>
      <c r="R17" s="32"/>
    </row>
    <row r="18" ht="18" customHeight="1" spans="1:14">
      <c r="A18" s="15"/>
      <c r="B18" s="5"/>
      <c r="C18" s="5" t="s">
        <v>44</v>
      </c>
      <c r="D18" s="16" t="s">
        <v>45</v>
      </c>
      <c r="E18" s="17"/>
      <c r="F18" s="17"/>
      <c r="G18" s="7" t="s">
        <v>46</v>
      </c>
      <c r="H18" s="18">
        <v>1</v>
      </c>
      <c r="I18" s="7">
        <v>10</v>
      </c>
      <c r="J18" s="7"/>
      <c r="K18" s="7">
        <v>10</v>
      </c>
      <c r="L18" s="7"/>
      <c r="M18" s="6"/>
      <c r="N18" s="7"/>
    </row>
    <row r="19" ht="20" customHeight="1" spans="1:14">
      <c r="A19" s="15"/>
      <c r="B19" s="19" t="s">
        <v>47</v>
      </c>
      <c r="C19" s="14" t="s">
        <v>48</v>
      </c>
      <c r="D19" s="16" t="s">
        <v>49</v>
      </c>
      <c r="E19" s="17"/>
      <c r="F19" s="17"/>
      <c r="G19" s="7" t="s">
        <v>50</v>
      </c>
      <c r="H19" s="20">
        <f>1800375/28002098</f>
        <v>0.0642942896635816</v>
      </c>
      <c r="I19" s="7">
        <v>10</v>
      </c>
      <c r="J19" s="7"/>
      <c r="K19" s="7">
        <v>10</v>
      </c>
      <c r="L19" s="7"/>
      <c r="M19" s="7"/>
      <c r="N19" s="7"/>
    </row>
    <row r="20" ht="38" customHeight="1" spans="1:14">
      <c r="A20" s="15"/>
      <c r="B20" s="21"/>
      <c r="C20" s="5"/>
      <c r="D20" s="16" t="s">
        <v>51</v>
      </c>
      <c r="E20" s="17"/>
      <c r="F20" s="17"/>
      <c r="G20" s="7" t="s">
        <v>52</v>
      </c>
      <c r="H20" s="7" t="s">
        <v>53</v>
      </c>
      <c r="I20" s="7">
        <v>10</v>
      </c>
      <c r="J20" s="7"/>
      <c r="K20" s="7">
        <v>10</v>
      </c>
      <c r="L20" s="7"/>
      <c r="M20" s="6" t="s">
        <v>54</v>
      </c>
      <c r="N20" s="7"/>
    </row>
    <row r="21" ht="35" customHeight="1" spans="1:14">
      <c r="A21" s="15"/>
      <c r="B21" s="5"/>
      <c r="C21" s="22" t="s">
        <v>55</v>
      </c>
      <c r="D21" s="16" t="s">
        <v>56</v>
      </c>
      <c r="E21" s="17"/>
      <c r="F21" s="17"/>
      <c r="G21" s="7" t="s">
        <v>57</v>
      </c>
      <c r="H21" s="7">
        <v>10</v>
      </c>
      <c r="I21" s="7">
        <v>20</v>
      </c>
      <c r="J21" s="7"/>
      <c r="K21" s="7">
        <v>16</v>
      </c>
      <c r="L21" s="7"/>
      <c r="M21" s="6" t="s">
        <v>58</v>
      </c>
      <c r="N21" s="7"/>
    </row>
    <row r="22" ht="33.75" spans="1:14">
      <c r="A22" s="15"/>
      <c r="B22" s="22" t="s">
        <v>59</v>
      </c>
      <c r="C22" s="5" t="s">
        <v>60</v>
      </c>
      <c r="D22" s="16" t="s">
        <v>61</v>
      </c>
      <c r="E22" s="17"/>
      <c r="F22" s="17"/>
      <c r="G22" s="7" t="s">
        <v>62</v>
      </c>
      <c r="H22" s="18">
        <v>0.98</v>
      </c>
      <c r="I22" s="7">
        <v>10</v>
      </c>
      <c r="J22" s="7"/>
      <c r="K22" s="7">
        <v>10</v>
      </c>
      <c r="L22" s="7"/>
      <c r="M22" s="7"/>
      <c r="N22" s="7"/>
    </row>
    <row r="23" ht="24.75" customHeight="1" spans="1:14">
      <c r="A23" s="23" t="s">
        <v>63</v>
      </c>
      <c r="B23" s="23"/>
      <c r="C23" s="23"/>
      <c r="D23" s="23"/>
      <c r="E23" s="23"/>
      <c r="F23" s="23"/>
      <c r="G23" s="23"/>
      <c r="H23" s="23"/>
      <c r="I23" s="23">
        <v>100</v>
      </c>
      <c r="J23" s="23"/>
      <c r="K23" s="29">
        <f>SUM(K15:L22)+N8</f>
        <v>96</v>
      </c>
      <c r="L23" s="29"/>
      <c r="M23" s="30"/>
      <c r="N23" s="30"/>
    </row>
    <row r="24" ht="31.5" customHeight="1" spans="1:14">
      <c r="A24" s="24" t="s">
        <v>64</v>
      </c>
      <c r="B24" s="25"/>
      <c r="C24" s="25"/>
      <c r="D24" s="25"/>
      <c r="E24" s="25"/>
      <c r="F24" s="25"/>
      <c r="G24" s="25"/>
      <c r="H24" s="25"/>
      <c r="I24" s="25"/>
      <c r="J24" s="25"/>
      <c r="K24" s="25"/>
      <c r="L24" s="25"/>
      <c r="M24" s="25"/>
      <c r="N24" s="25"/>
    </row>
    <row r="25" ht="54" customHeight="1" spans="1:14">
      <c r="A25" s="26" t="s">
        <v>65</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19" customHeight="1" spans="1:14">
      <c r="A31" s="27"/>
      <c r="B31" s="27"/>
      <c r="C31" s="27"/>
      <c r="D31" s="27"/>
      <c r="E31" s="27"/>
      <c r="F31" s="27"/>
      <c r="G31" s="27"/>
      <c r="H31" s="27"/>
      <c r="I31" s="27"/>
      <c r="J31" s="27"/>
      <c r="K31" s="27"/>
      <c r="L31" s="27"/>
      <c r="M31" s="27"/>
      <c r="N31" s="27"/>
    </row>
  </sheetData>
  <mergeCells count="9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B19:B20"/>
    <mergeCell ref="C15:C16"/>
    <mergeCell ref="C19:C20"/>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2024-03-13T06:13:04Z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